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Pol'!$A$1:$U$37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39" i="1" l="1"/>
  <c r="F39" i="1"/>
  <c r="G9" i="12"/>
  <c r="I9" i="12"/>
  <c r="K9" i="12"/>
  <c r="M9" i="12"/>
  <c r="O9" i="12"/>
  <c r="Q9" i="12"/>
  <c r="U9" i="12"/>
  <c r="G11" i="12"/>
  <c r="M11" i="12" s="1"/>
  <c r="I11" i="12"/>
  <c r="K11" i="12"/>
  <c r="O11" i="12"/>
  <c r="O8" i="12" s="1"/>
  <c r="Q11" i="12"/>
  <c r="U11" i="12"/>
  <c r="G12" i="12"/>
  <c r="M12" i="12" s="1"/>
  <c r="I12" i="12"/>
  <c r="K12" i="12"/>
  <c r="O12" i="12"/>
  <c r="Q12" i="12"/>
  <c r="U12" i="12"/>
  <c r="G13" i="12"/>
  <c r="I48" i="1" s="1"/>
  <c r="G14" i="12"/>
  <c r="M14" i="12" s="1"/>
  <c r="M13" i="12" s="1"/>
  <c r="I14" i="12"/>
  <c r="I13" i="12" s="1"/>
  <c r="K14" i="12"/>
  <c r="K13" i="12" s="1"/>
  <c r="O14" i="12"/>
  <c r="O13" i="12" s="1"/>
  <c r="Q14" i="12"/>
  <c r="Q13" i="12" s="1"/>
  <c r="U14" i="12"/>
  <c r="U13" i="12" s="1"/>
  <c r="O16" i="12"/>
  <c r="G17" i="12"/>
  <c r="G16" i="12" s="1"/>
  <c r="I49" i="1" s="1"/>
  <c r="I17" i="12"/>
  <c r="I16" i="12" s="1"/>
  <c r="K17" i="12"/>
  <c r="K16" i="12" s="1"/>
  <c r="M17" i="12"/>
  <c r="M16" i="12" s="1"/>
  <c r="O17" i="12"/>
  <c r="Q17" i="12"/>
  <c r="Q16" i="12" s="1"/>
  <c r="U17" i="12"/>
  <c r="U16" i="12" s="1"/>
  <c r="U19" i="12"/>
  <c r="G20" i="12"/>
  <c r="M20" i="12" s="1"/>
  <c r="M19" i="12" s="1"/>
  <c r="I20" i="12"/>
  <c r="I19" i="12" s="1"/>
  <c r="K20" i="12"/>
  <c r="K19" i="12" s="1"/>
  <c r="O20" i="12"/>
  <c r="O19" i="12" s="1"/>
  <c r="Q20" i="12"/>
  <c r="Q19" i="12" s="1"/>
  <c r="U20" i="12"/>
  <c r="G22" i="12"/>
  <c r="I22" i="12"/>
  <c r="K22" i="12"/>
  <c r="M22" i="12"/>
  <c r="O22" i="12"/>
  <c r="Q22" i="12"/>
  <c r="U22" i="12"/>
  <c r="G23" i="12"/>
  <c r="M23" i="12" s="1"/>
  <c r="I23" i="12"/>
  <c r="K23" i="12"/>
  <c r="O23" i="12"/>
  <c r="O21" i="12" s="1"/>
  <c r="Q23" i="12"/>
  <c r="U23" i="12"/>
  <c r="G24" i="12"/>
  <c r="M24" i="12" s="1"/>
  <c r="I24" i="12"/>
  <c r="K24" i="12"/>
  <c r="O24" i="12"/>
  <c r="Q24" i="12"/>
  <c r="U24" i="12"/>
  <c r="G26" i="12"/>
  <c r="M26" i="12" s="1"/>
  <c r="I26" i="12"/>
  <c r="I25" i="12" s="1"/>
  <c r="K26" i="12"/>
  <c r="O26" i="12"/>
  <c r="O25" i="12" s="1"/>
  <c r="Q26" i="12"/>
  <c r="Q25" i="12" s="1"/>
  <c r="U26" i="12"/>
  <c r="G28" i="12"/>
  <c r="M28" i="12" s="1"/>
  <c r="I28" i="12"/>
  <c r="K28" i="12"/>
  <c r="K25" i="12" s="1"/>
  <c r="O28" i="12"/>
  <c r="Q28" i="12"/>
  <c r="U28" i="12"/>
  <c r="U25" i="12" s="1"/>
  <c r="G30" i="12"/>
  <c r="M30" i="12" s="1"/>
  <c r="I30" i="12"/>
  <c r="K30" i="12"/>
  <c r="O30" i="12"/>
  <c r="Q30" i="12"/>
  <c r="U30" i="12"/>
  <c r="G31" i="12"/>
  <c r="I53" i="1" s="1"/>
  <c r="O31" i="12"/>
  <c r="G32" i="12"/>
  <c r="I32" i="12"/>
  <c r="K32" i="12"/>
  <c r="M32" i="12"/>
  <c r="O32" i="12"/>
  <c r="Q32" i="12"/>
  <c r="U32" i="12"/>
  <c r="G33" i="12"/>
  <c r="M33" i="12" s="1"/>
  <c r="I33" i="12"/>
  <c r="K33" i="12"/>
  <c r="O33" i="12"/>
  <c r="Q33" i="12"/>
  <c r="U33" i="12"/>
  <c r="G34" i="12"/>
  <c r="M34" i="12" s="1"/>
  <c r="I34" i="12"/>
  <c r="K34" i="12"/>
  <c r="O34" i="12"/>
  <c r="Q34" i="12"/>
  <c r="U34" i="12"/>
  <c r="I20" i="1"/>
  <c r="I19" i="1"/>
  <c r="I18" i="1"/>
  <c r="G27" i="1"/>
  <c r="F40" i="1"/>
  <c r="G40" i="1"/>
  <c r="G25" i="1" s="1"/>
  <c r="G26" i="1" s="1"/>
  <c r="J28" i="1"/>
  <c r="J26" i="1"/>
  <c r="G38" i="1"/>
  <c r="F38" i="1"/>
  <c r="H32" i="1"/>
  <c r="J23" i="1"/>
  <c r="J24" i="1"/>
  <c r="J25" i="1"/>
  <c r="J27" i="1"/>
  <c r="E24" i="1"/>
  <c r="E26" i="1"/>
  <c r="G28" i="1" l="1"/>
  <c r="U31" i="12"/>
  <c r="G25" i="12"/>
  <c r="I52" i="1" s="1"/>
  <c r="U21" i="12"/>
  <c r="Q8" i="12"/>
  <c r="I8" i="12"/>
  <c r="G19" i="12"/>
  <c r="I50" i="1" s="1"/>
  <c r="G21" i="12"/>
  <c r="I51" i="1" s="1"/>
  <c r="I17" i="1" s="1"/>
  <c r="M8" i="12"/>
  <c r="G8" i="12"/>
  <c r="I47" i="1" s="1"/>
  <c r="I16" i="1" s="1"/>
  <c r="I21" i="1" s="1"/>
  <c r="K31" i="12"/>
  <c r="Q31" i="12"/>
  <c r="I31" i="12"/>
  <c r="K21" i="12"/>
  <c r="Q21" i="12"/>
  <c r="I21" i="12"/>
  <c r="U8" i="12"/>
  <c r="K8" i="12"/>
  <c r="H39" i="1"/>
  <c r="H40" i="1" s="1"/>
  <c r="G23" i="1"/>
  <c r="M31" i="12"/>
  <c r="M21" i="12"/>
  <c r="M25" i="12"/>
  <c r="I54" i="1" l="1"/>
  <c r="I39" i="1"/>
  <c r="I40" i="1" s="1"/>
  <c r="J39" i="1" s="1"/>
  <c r="J40" i="1" s="1"/>
  <c r="G24" i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<sst xmlns="http://schemas.openxmlformats.org/spreadsheetml/2006/main" count="225" uniqueCount="144">
  <si>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</si>
  <si>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</si>
  <si>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</si>
  <si>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</si>
  <si>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</si>
  <si>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</si>
  <si>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</si>
  <si>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</si>
  <si>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</si>
  <si>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</si>
  <si>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</si>
  <si>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</si>
  <si>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</si>
  <si>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</si>
  <si>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</si>
  <si>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</si>
  <si>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</si>
  <si>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</si>
  <si>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</si>
  <si>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</si>
  <si>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</si>
  <si>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</si>
  <si>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</si>
  <si>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</si>
  <si>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</si>
  <si>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</si>
  <si>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</si>
  <si>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</si>
  <si>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</si>
  <si>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</si>
  <si>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</si>
  <si>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</si>
  <si>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</si>
  <si>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</si>
  <si>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</si>
  <si>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</si>
  <si>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</si>
  <si>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</si>
  <si>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</si>
  <si>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</si>
  <si>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</si>
  <si>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</si>
  <si>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</si>
  <si>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</si>
  <si>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</si>
  <si>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Stavební úpravy venk. prostor Gymnázia Židlochovice- Přístřešek na kola</t>
  </si>
  <si>
    <t>STAVOPROJEKT 2000 s.r.o.</t>
  </si>
  <si>
    <t>nám. Armády 1215/10</t>
  </si>
  <si>
    <t>Znojmo</t>
  </si>
  <si>
    <t>66902</t>
  </si>
  <si>
    <t>26218003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</si>
  <si>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</si>
  <si>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</si>
  <si>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</si>
  <si>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</si>
  <si>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</si>
  <si>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</si>
  <si>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</si>
  <si>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</si>
  <si>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94</t>
  </si>
  <si>
    <t>Lešení a stavební výtahy</t>
  </si>
  <si>
    <t>99</t>
  </si>
  <si>
    <t>Staveništní přesun hmot</t>
  </si>
  <si>
    <t>764</t>
  </si>
  <si>
    <t>Konstrukce klempířské</t>
  </si>
  <si>
    <t>765</t>
  </si>
  <si>
    <t>Krytiny tvrdé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</si>
  <si>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</si>
  <si>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</si>
  <si>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</si>
  <si>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</si>
  <si>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</si>
  <si>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</si>
  <si>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</si>
  <si>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</si>
  <si>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</si>
  <si>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</si>
  <si>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</si>
  <si>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</si>
  <si>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</si>
  <si>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</si>
  <si>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</si>
  <si>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</si>
  <si>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</si>
  <si>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</si>
  <si>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</si>
  <si>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</si>
  <si>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</si>
  <si>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</si>
  <si>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</si>
  <si>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</si>
  <si>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</si>
  <si>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</si>
  <si>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</si>
  <si>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</si>
  <si>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</si>
  <si>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</si>
  <si>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</si>
  <si>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139601102R00</t>
  </si>
  <si>
    <t>Ruční výkop jam, rýh a šachet v hornině tř. 3</t>
  </si>
  <si>
    <t>m3</t>
  </si>
  <si>
    <t>POL1_0</t>
  </si>
  <si>
    <t>0,5*0,4*0,45*9</t>
  </si>
  <si>
    <t>VV</t>
  </si>
  <si>
    <t>162601102R00</t>
  </si>
  <si>
    <t>Vodorovné přemístění výkopku z hor.1-4 do 5000 m</t>
  </si>
  <si>
    <t>199000002R00</t>
  </si>
  <si>
    <t>Poplatek za skládku horniny 1- 4</t>
  </si>
  <si>
    <t>274272150RT3</t>
  </si>
  <si>
    <t>Zdivo základové z bednicích tvárnic, tl. 40 cm, výplň tvárnic betonem C 16/20</t>
  </si>
  <si>
    <t>m2</t>
  </si>
  <si>
    <t>0,5*0,75*9</t>
  </si>
  <si>
    <t>941955001R00</t>
  </si>
  <si>
    <t>Lešení lehké pomocné, výška podlahy do 1,2 m</t>
  </si>
  <si>
    <t>5,5+6,5</t>
  </si>
  <si>
    <t>998012021R00</t>
  </si>
  <si>
    <t>Přesun hmot pro budovy monolitické výšky do 6 m</t>
  </si>
  <si>
    <t>t</t>
  </si>
  <si>
    <t>764352201R00</t>
  </si>
  <si>
    <t>Žlaby z Pz plechu podokapní půlkruhové, rš 250 mm</t>
  </si>
  <si>
    <t>m</t>
  </si>
  <si>
    <t>764454201R00</t>
  </si>
  <si>
    <t>Odpadní trouby z Pz plechu, kruhové, D 75 mm</t>
  </si>
  <si>
    <t>998764101R00</t>
  </si>
  <si>
    <t>Přesun hmot pro klempířské konstr., výšky do 6 m</t>
  </si>
  <si>
    <t>765-VL1</t>
  </si>
  <si>
    <t>Montáž krytiny z komůrkového polykarbonátu, včetně ukončovacího a spojovacího materiálu</t>
  </si>
  <si>
    <t>2,2*(5,25+6,8)/2</t>
  </si>
  <si>
    <t>765VL2</t>
  </si>
  <si>
    <t>Dodávka-polykarbonát komůrkový čirý tl. 16mm</t>
  </si>
  <si>
    <t>POL3_0</t>
  </si>
  <si>
    <t>prořez 10%:1,1*13,26</t>
  </si>
  <si>
    <t>998765101R00</t>
  </si>
  <si>
    <t>Přesun hmot pro krytiny tvrdé, výšky do 6 m</t>
  </si>
  <si>
    <t>767-VL1</t>
  </si>
  <si>
    <t>D+M atypická kovová konstrukce šroubovaná/svař., materiál jekl, povrch. žárový pozink.,včetně kotev</t>
  </si>
  <si>
    <t>kg</t>
  </si>
  <si>
    <t>767-VL2</t>
  </si>
  <si>
    <t>D+M stojan na kola jednostranný, ocel. žár. pozink, spoj. sekce3-6kol, 30 park. míst-viz výpis výrobků</t>
  </si>
  <si>
    <t>soubor</t>
  </si>
  <si>
    <t>998767101R00</t>
  </si>
  <si>
    <t>Přesun hmot pro zámečnické konstr., výšky do 6 m</t>
  </si>
  <si>
    <t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</si>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</sst>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72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72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45</v>
      </c>
      <c r="E2" s="109"/>
      <c r="F2" s="109"/>
      <c r="G2" s="109"/>
      <c r="H2" s="109"/>
      <c r="I2" s="109"/>
      <c r="J2" s="110"/>
      <c r="O2" s="2"/>
    </row>
    <row r="3" spans="1:15" ht="23.25" hidden="1" customHeight="1" x14ac:dyDescent="0.2">
      <c r="A3" s="4"/>
      <c r="B3" s="111" t="s">
        <v>43</v>
      </c>
      <c r="C3" s="112"/>
      <c r="D3" s="113"/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46</v>
      </c>
      <c r="E11" s="124"/>
      <c r="F11" s="124"/>
      <c r="G11" s="124"/>
      <c r="H11" s="28" t="s">
        <v>33</v>
      </c>
      <c r="I11" s="128" t="s">
        <v>50</v>
      </c>
      <c r="J11" s="11"/>
    </row>
    <row r="12" spans="1:15" ht="15.75" customHeight="1" x14ac:dyDescent="0.2">
      <c r="A12" s="4"/>
      <c r="B12" s="41"/>
      <c r="C12" s="26"/>
      <c r="D12" s="125" t="s">
        <v>47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49</v>
      </c>
      <c r="D13" s="126" t="s">
        <v>48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SUMIF(F47:F53,A16,I47:I53)+SUMIF(F47:F53,"PSU",I47:I53)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SUMIF(F47:F53,A17,I47:I53)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SUMIF(F47:F53,A18,I47:I53)</f>
        <v>0</v>
      </c>
      <c r="J18" s="93"/>
    </row>
    <row r="19" spans="1:10" ht="23.25" customHeight="1" x14ac:dyDescent="0.2">
      <c r="A19" s="193" t="s">
        <v>69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SUMIF(F47:F53,A19,I47:I53)</f>
        <v>0</v>
      </c>
      <c r="J19" s="93"/>
    </row>
    <row r="20" spans="1:10" ht="23.25" customHeight="1" x14ac:dyDescent="0.2">
      <c r="A20" s="193" t="s">
        <v>70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SUMIF(F47:F53,A20,I47:I53)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 t="e">
        <f>ZakladDPHSniVypocet</f>
        <v>#REF!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 t="e">
        <f>ZakladDPHSni*SazbaDPH1/100</f>
        <v>#REF!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 t="e">
        <f>ZakladDPHZaklVypocet</f>
        <v>#REF!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 t="e">
        <f>ZakladDPHZakl*SazbaDPH2/100</f>
        <v>#REF!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 t="e">
        <f>ZakladDPHSniVypocet+ZakladDPHZaklVypocet</f>
        <v>#REF!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 t="e">
        <f>ZakladDPHSni+DPHSni+ZakladDPHZakl+DPHZakl+Zaokrouhleni</f>
        <v>#REF!</v>
      </c>
      <c r="H29" s="159"/>
      <c r="I29" s="159"/>
      <c r="J29" s="160" t="s">
        <v>52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42803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/>
      <c r="C39" s="138"/>
      <c r="D39" s="139"/>
      <c r="E39" s="139"/>
      <c r="F39" s="147" t="e">
        <f>' Pol'!#REF!</f>
        <v>#REF!</v>
      </c>
      <c r="G39" s="148" t="e">
        <f>' Pol'!#REF!</f>
        <v>#REF!</v>
      </c>
      <c r="H39" s="149" t="e">
        <f>(F39*SazbaDPH1/100)+(G39*SazbaDPH2/100)</f>
        <v>#REF!</v>
      </c>
      <c r="I39" s="149" t="e">
        <f>F39+G39+H39</f>
        <v>#REF!</v>
      </c>
      <c r="J39" s="140" t="e">
        <f>IF(CenaCelkemVypocet=0,"",I39/CenaCelkemVypocet*100)</f>
        <v>#REF!</v>
      </c>
    </row>
    <row r="40" spans="1:10" ht="25.5" hidden="1" customHeight="1" x14ac:dyDescent="0.2">
      <c r="A40" s="131"/>
      <c r="B40" s="141" t="s">
        <v>51</v>
      </c>
      <c r="C40" s="142"/>
      <c r="D40" s="142"/>
      <c r="E40" s="143"/>
      <c r="F40" s="150" t="e">
        <f>SUMIF(A39:A39,"=1",F39:F39)</f>
        <v>#REF!</v>
      </c>
      <c r="G40" s="151" t="e">
        <f>SUMIF(A39:A39,"=1",G39:G39)</f>
        <v>#REF!</v>
      </c>
      <c r="H40" s="151" t="e">
        <f>SUMIF(A39:A39,"=1",H39:H39)</f>
        <v>#REF!</v>
      </c>
      <c r="I40" s="151" t="e">
        <f>SUMIF(A39:A39,"=1",I39:I39)</f>
        <v>#REF!</v>
      </c>
      <c r="J40" s="132" t="e">
        <f>SUMIF(A39:A39,"=1",J39:J39)</f>
        <v>#REF!</v>
      </c>
    </row>
    <row r="44" spans="1:10" ht="15.75" x14ac:dyDescent="0.25">
      <c r="B44" s="161" t="s">
        <v>53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54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55</v>
      </c>
      <c r="C47" s="175" t="s">
        <v>56</v>
      </c>
      <c r="D47" s="176"/>
      <c r="E47" s="176"/>
      <c r="F47" s="180" t="s">
        <v>23</v>
      </c>
      <c r="G47" s="181"/>
      <c r="H47" s="181"/>
      <c r="I47" s="182">
        <f>' Pol'!G8</f>
        <v>0</v>
      </c>
      <c r="J47" s="182"/>
    </row>
    <row r="48" spans="1:10" ht="25.5" customHeight="1" x14ac:dyDescent="0.2">
      <c r="A48" s="163"/>
      <c r="B48" s="166" t="s">
        <v>57</v>
      </c>
      <c r="C48" s="165" t="s">
        <v>58</v>
      </c>
      <c r="D48" s="167"/>
      <c r="E48" s="167"/>
      <c r="F48" s="183" t="s">
        <v>23</v>
      </c>
      <c r="G48" s="184"/>
      <c r="H48" s="184"/>
      <c r="I48" s="185">
        <f>' Pol'!G13</f>
        <v>0</v>
      </c>
      <c r="J48" s="185"/>
    </row>
    <row r="49" spans="1:10" ht="25.5" customHeight="1" x14ac:dyDescent="0.2">
      <c r="A49" s="163"/>
      <c r="B49" s="166" t="s">
        <v>59</v>
      </c>
      <c r="C49" s="165" t="s">
        <v>60</v>
      </c>
      <c r="D49" s="167"/>
      <c r="E49" s="167"/>
      <c r="F49" s="183" t="s">
        <v>23</v>
      </c>
      <c r="G49" s="184"/>
      <c r="H49" s="184"/>
      <c r="I49" s="185">
        <f>' Pol'!G16</f>
        <v>0</v>
      </c>
      <c r="J49" s="185"/>
    </row>
    <row r="50" spans="1:10" ht="25.5" customHeight="1" x14ac:dyDescent="0.2">
      <c r="A50" s="163"/>
      <c r="B50" s="166" t="s">
        <v>61</v>
      </c>
      <c r="C50" s="165" t="s">
        <v>62</v>
      </c>
      <c r="D50" s="167"/>
      <c r="E50" s="167"/>
      <c r="F50" s="183" t="s">
        <v>23</v>
      </c>
      <c r="G50" s="184"/>
      <c r="H50" s="184"/>
      <c r="I50" s="185">
        <f>' Pol'!G19</f>
        <v>0</v>
      </c>
      <c r="J50" s="185"/>
    </row>
    <row r="51" spans="1:10" ht="25.5" customHeight="1" x14ac:dyDescent="0.2">
      <c r="A51" s="163"/>
      <c r="B51" s="166" t="s">
        <v>63</v>
      </c>
      <c r="C51" s="165" t="s">
        <v>64</v>
      </c>
      <c r="D51" s="167"/>
      <c r="E51" s="167"/>
      <c r="F51" s="183" t="s">
        <v>24</v>
      </c>
      <c r="G51" s="184"/>
      <c r="H51" s="184"/>
      <c r="I51" s="185">
        <f>' Pol'!G21</f>
        <v>0</v>
      </c>
      <c r="J51" s="185"/>
    </row>
    <row r="52" spans="1:10" ht="25.5" customHeight="1" x14ac:dyDescent="0.2">
      <c r="A52" s="163"/>
      <c r="B52" s="166" t="s">
        <v>65</v>
      </c>
      <c r="C52" s="165" t="s">
        <v>66</v>
      </c>
      <c r="D52" s="167"/>
      <c r="E52" s="167"/>
      <c r="F52" s="183" t="s">
        <v>24</v>
      </c>
      <c r="G52" s="184"/>
      <c r="H52" s="184"/>
      <c r="I52" s="185">
        <f>' Pol'!G25</f>
        <v>0</v>
      </c>
      <c r="J52" s="185"/>
    </row>
    <row r="53" spans="1:10" ht="25.5" customHeight="1" x14ac:dyDescent="0.2">
      <c r="A53" s="163"/>
      <c r="B53" s="177" t="s">
        <v>67</v>
      </c>
      <c r="C53" s="178" t="s">
        <v>68</v>
      </c>
      <c r="D53" s="179"/>
      <c r="E53" s="179"/>
      <c r="F53" s="186" t="s">
        <v>24</v>
      </c>
      <c r="G53" s="187"/>
      <c r="H53" s="187"/>
      <c r="I53" s="188">
        <f>' Pol'!G31</f>
        <v>0</v>
      </c>
      <c r="J53" s="188"/>
    </row>
    <row r="54" spans="1:10" ht="25.5" customHeight="1" x14ac:dyDescent="0.2">
      <c r="A54" s="164"/>
      <c r="B54" s="170" t="s">
        <v>1</v>
      </c>
      <c r="C54" s="170"/>
      <c r="D54" s="171"/>
      <c r="E54" s="171"/>
      <c r="F54" s="189"/>
      <c r="G54" s="190"/>
      <c r="H54" s="190"/>
      <c r="I54" s="191">
        <f>SUM(I47:I53)</f>
        <v>0</v>
      </c>
      <c r="J54" s="191"/>
    </row>
    <row r="55" spans="1:10" x14ac:dyDescent="0.2">
      <c r="F55" s="192"/>
      <c r="G55" s="130"/>
      <c r="H55" s="192"/>
      <c r="I55" s="130"/>
      <c r="J55" s="130"/>
    </row>
    <row r="56" spans="1:10" x14ac:dyDescent="0.2">
      <c r="F56" s="192"/>
      <c r="G56" s="130"/>
      <c r="H56" s="192"/>
      <c r="I56" s="130"/>
      <c r="J56" s="130"/>
    </row>
    <row r="57" spans="1:10" x14ac:dyDescent="0.2">
      <c r="F57" s="192"/>
      <c r="G57" s="130"/>
      <c r="H57" s="192"/>
      <c r="I57" s="130"/>
      <c r="J57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I52:J52"/>
    <mergeCell ref="C52:E52"/>
    <mergeCell ref="I53:J53"/>
    <mergeCell ref="C53:E53"/>
    <mergeCell ref="I54:J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37"/>
  <sheetViews>
    <sheetView tabSelected="1" workbookViewId="0">
      <selection activeCell="O42" sqref="O42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72</v>
      </c>
    </row>
    <row r="2" spans="1:60" ht="24.95" customHeight="1" x14ac:dyDescent="0.2">
      <c r="A2" s="202" t="s">
        <v>71</v>
      </c>
      <c r="B2" s="196"/>
      <c r="C2" s="197" t="s">
        <v>45</v>
      </c>
      <c r="D2" s="198"/>
      <c r="E2" s="198"/>
      <c r="F2" s="198"/>
      <c r="G2" s="204"/>
      <c r="AE2" t="s">
        <v>73</v>
      </c>
    </row>
    <row r="3" spans="1:60" ht="24.95" hidden="1" customHeight="1" x14ac:dyDescent="0.2">
      <c r="A3" s="203" t="s">
        <v>7</v>
      </c>
      <c r="B3" s="201"/>
      <c r="C3" s="199"/>
      <c r="D3" s="200"/>
      <c r="E3" s="200"/>
      <c r="F3" s="200"/>
      <c r="G3" s="205"/>
      <c r="AE3" t="s">
        <v>74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75</v>
      </c>
    </row>
    <row r="5" spans="1:60" hidden="1" x14ac:dyDescent="0.2">
      <c r="A5" s="206" t="s">
        <v>76</v>
      </c>
      <c r="B5" s="207"/>
      <c r="C5" s="208"/>
      <c r="D5" s="209"/>
      <c r="E5" s="209"/>
      <c r="F5" s="209"/>
      <c r="G5" s="210"/>
      <c r="AE5" t="s">
        <v>77</v>
      </c>
    </row>
    <row r="7" spans="1:60" ht="38.25" x14ac:dyDescent="0.2">
      <c r="A7" s="215" t="s">
        <v>78</v>
      </c>
      <c r="B7" s="216" t="s">
        <v>79</v>
      </c>
      <c r="C7" s="216" t="s">
        <v>80</v>
      </c>
      <c r="D7" s="215" t="s">
        <v>81</v>
      </c>
      <c r="E7" s="215" t="s">
        <v>82</v>
      </c>
      <c r="F7" s="211" t="s">
        <v>83</v>
      </c>
      <c r="G7" s="234" t="s">
        <v>28</v>
      </c>
      <c r="H7" s="235" t="s">
        <v>29</v>
      </c>
      <c r="I7" s="235" t="s">
        <v>84</v>
      </c>
      <c r="J7" s="235" t="s">
        <v>30</v>
      </c>
      <c r="K7" s="235" t="s">
        <v>85</v>
      </c>
      <c r="L7" s="235" t="s">
        <v>86</v>
      </c>
      <c r="M7" s="235" t="s">
        <v>87</v>
      </c>
      <c r="N7" s="235" t="s">
        <v>88</v>
      </c>
      <c r="O7" s="235" t="s">
        <v>89</v>
      </c>
      <c r="P7" s="235" t="s">
        <v>90</v>
      </c>
      <c r="Q7" s="235" t="s">
        <v>91</v>
      </c>
      <c r="R7" s="235" t="s">
        <v>92</v>
      </c>
      <c r="S7" s="235" t="s">
        <v>93</v>
      </c>
      <c r="T7" s="235" t="s">
        <v>94</v>
      </c>
      <c r="U7" s="218" t="s">
        <v>95</v>
      </c>
    </row>
    <row r="8" spans="1:60" x14ac:dyDescent="0.2">
      <c r="A8" s="236" t="s">
        <v>96</v>
      </c>
      <c r="B8" s="237" t="s">
        <v>55</v>
      </c>
      <c r="C8" s="238" t="s">
        <v>56</v>
      </c>
      <c r="D8" s="239"/>
      <c r="E8" s="240"/>
      <c r="F8" s="241"/>
      <c r="G8" s="241">
        <f>SUMIF(AE9:AE12,"&lt;&gt;NOR",G9:G12)</f>
        <v>0</v>
      </c>
      <c r="H8" s="241"/>
      <c r="I8" s="241">
        <f>SUM(I9:I12)</f>
        <v>0</v>
      </c>
      <c r="J8" s="241"/>
      <c r="K8" s="241">
        <f>SUM(K9:K12)</f>
        <v>0</v>
      </c>
      <c r="L8" s="241"/>
      <c r="M8" s="241">
        <f>SUM(M9:M12)</f>
        <v>0</v>
      </c>
      <c r="N8" s="217"/>
      <c r="O8" s="217">
        <f>SUM(O9:O12)</f>
        <v>0</v>
      </c>
      <c r="P8" s="217"/>
      <c r="Q8" s="217">
        <f>SUM(Q9:Q12)</f>
        <v>0</v>
      </c>
      <c r="R8" s="217"/>
      <c r="S8" s="217"/>
      <c r="T8" s="236"/>
      <c r="U8" s="217">
        <f>SUM(U9:U12)</f>
        <v>2.8699999999999997</v>
      </c>
      <c r="AE8" t="s">
        <v>97</v>
      </c>
    </row>
    <row r="9" spans="1:60" outlineLevel="1" x14ac:dyDescent="0.2">
      <c r="A9" s="213">
        <v>1</v>
      </c>
      <c r="B9" s="219" t="s">
        <v>98</v>
      </c>
      <c r="C9" s="250" t="s">
        <v>99</v>
      </c>
      <c r="D9" s="221" t="s">
        <v>100</v>
      </c>
      <c r="E9" s="228">
        <v>0.81</v>
      </c>
      <c r="F9" s="231"/>
      <c r="G9" s="232">
        <f>ROUND(E9*F9,2)</f>
        <v>0</v>
      </c>
      <c r="H9" s="231"/>
      <c r="I9" s="232">
        <f>ROUND(E9*H9,2)</f>
        <v>0</v>
      </c>
      <c r="J9" s="231"/>
      <c r="K9" s="232">
        <f>ROUND(E9*J9,2)</f>
        <v>0</v>
      </c>
      <c r="L9" s="232">
        <v>21</v>
      </c>
      <c r="M9" s="232">
        <f>G9*(1+L9/100)</f>
        <v>0</v>
      </c>
      <c r="N9" s="222">
        <v>0</v>
      </c>
      <c r="O9" s="222">
        <f>ROUND(E9*N9,5)</f>
        <v>0</v>
      </c>
      <c r="P9" s="222">
        <v>0</v>
      </c>
      <c r="Q9" s="222">
        <f>ROUND(E9*P9,5)</f>
        <v>0</v>
      </c>
      <c r="R9" s="222"/>
      <c r="S9" s="222"/>
      <c r="T9" s="223">
        <v>3.5329999999999999</v>
      </c>
      <c r="U9" s="222">
        <f>ROUND(E9*T9,2)</f>
        <v>2.86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101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/>
      <c r="B10" s="219"/>
      <c r="C10" s="251" t="s">
        <v>102</v>
      </c>
      <c r="D10" s="224"/>
      <c r="E10" s="229">
        <v>0.81</v>
      </c>
      <c r="F10" s="232"/>
      <c r="G10" s="232"/>
      <c r="H10" s="232"/>
      <c r="I10" s="232"/>
      <c r="J10" s="232"/>
      <c r="K10" s="232"/>
      <c r="L10" s="232"/>
      <c r="M10" s="232"/>
      <c r="N10" s="222"/>
      <c r="O10" s="222"/>
      <c r="P10" s="222"/>
      <c r="Q10" s="222"/>
      <c r="R10" s="222"/>
      <c r="S10" s="222"/>
      <c r="T10" s="223"/>
      <c r="U10" s="22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103</v>
      </c>
      <c r="AF10" s="212">
        <v>0</v>
      </c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>
        <v>2</v>
      </c>
      <c r="B11" s="219" t="s">
        <v>104</v>
      </c>
      <c r="C11" s="250" t="s">
        <v>105</v>
      </c>
      <c r="D11" s="221" t="s">
        <v>100</v>
      </c>
      <c r="E11" s="228">
        <v>0.81</v>
      </c>
      <c r="F11" s="231"/>
      <c r="G11" s="232">
        <f>ROUND(E11*F11,2)</f>
        <v>0</v>
      </c>
      <c r="H11" s="231"/>
      <c r="I11" s="232">
        <f>ROUND(E11*H11,2)</f>
        <v>0</v>
      </c>
      <c r="J11" s="231"/>
      <c r="K11" s="232">
        <f>ROUND(E11*J11,2)</f>
        <v>0</v>
      </c>
      <c r="L11" s="232">
        <v>21</v>
      </c>
      <c r="M11" s="232">
        <f>G11*(1+L11/100)</f>
        <v>0</v>
      </c>
      <c r="N11" s="222">
        <v>0</v>
      </c>
      <c r="O11" s="222">
        <f>ROUND(E11*N11,5)</f>
        <v>0</v>
      </c>
      <c r="P11" s="222">
        <v>0</v>
      </c>
      <c r="Q11" s="222">
        <f>ROUND(E11*P11,5)</f>
        <v>0</v>
      </c>
      <c r="R11" s="222"/>
      <c r="S11" s="222"/>
      <c r="T11" s="223">
        <v>1.0999999999999999E-2</v>
      </c>
      <c r="U11" s="222">
        <f>ROUND(E11*T11,2)</f>
        <v>0.01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101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>
        <v>3</v>
      </c>
      <c r="B12" s="219" t="s">
        <v>106</v>
      </c>
      <c r="C12" s="250" t="s">
        <v>107</v>
      </c>
      <c r="D12" s="221" t="s">
        <v>100</v>
      </c>
      <c r="E12" s="228">
        <v>0.81</v>
      </c>
      <c r="F12" s="231"/>
      <c r="G12" s="232">
        <f>ROUND(E12*F12,2)</f>
        <v>0</v>
      </c>
      <c r="H12" s="231"/>
      <c r="I12" s="232">
        <f>ROUND(E12*H12,2)</f>
        <v>0</v>
      </c>
      <c r="J12" s="231"/>
      <c r="K12" s="232">
        <f>ROUND(E12*J12,2)</f>
        <v>0</v>
      </c>
      <c r="L12" s="232">
        <v>21</v>
      </c>
      <c r="M12" s="232">
        <f>G12*(1+L12/100)</f>
        <v>0</v>
      </c>
      <c r="N12" s="222">
        <v>0</v>
      </c>
      <c r="O12" s="222">
        <f>ROUND(E12*N12,5)</f>
        <v>0</v>
      </c>
      <c r="P12" s="222">
        <v>0</v>
      </c>
      <c r="Q12" s="222">
        <f>ROUND(E12*P12,5)</f>
        <v>0</v>
      </c>
      <c r="R12" s="222"/>
      <c r="S12" s="222"/>
      <c r="T12" s="223">
        <v>0</v>
      </c>
      <c r="U12" s="222">
        <f>ROUND(E12*T12,2)</f>
        <v>0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101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14" t="s">
        <v>96</v>
      </c>
      <c r="B13" s="220" t="s">
        <v>57</v>
      </c>
      <c r="C13" s="252" t="s">
        <v>58</v>
      </c>
      <c r="D13" s="225"/>
      <c r="E13" s="230"/>
      <c r="F13" s="233"/>
      <c r="G13" s="233">
        <f>SUMIF(AE14:AE15,"&lt;&gt;NOR",G14:G15)</f>
        <v>0</v>
      </c>
      <c r="H13" s="233"/>
      <c r="I13" s="233">
        <f>SUM(I14:I15)</f>
        <v>0</v>
      </c>
      <c r="J13" s="233"/>
      <c r="K13" s="233">
        <f>SUM(K14:K15)</f>
        <v>0</v>
      </c>
      <c r="L13" s="233"/>
      <c r="M13" s="233">
        <f>SUM(M14:M15)</f>
        <v>0</v>
      </c>
      <c r="N13" s="226"/>
      <c r="O13" s="226">
        <f>SUM(O14:O15)</f>
        <v>3.25013</v>
      </c>
      <c r="P13" s="226"/>
      <c r="Q13" s="226">
        <f>SUM(Q14:Q15)</f>
        <v>0</v>
      </c>
      <c r="R13" s="226"/>
      <c r="S13" s="226"/>
      <c r="T13" s="227"/>
      <c r="U13" s="226">
        <f>SUM(U14:U15)</f>
        <v>4.12</v>
      </c>
      <c r="AE13" t="s">
        <v>97</v>
      </c>
    </row>
    <row r="14" spans="1:60" ht="22.5" outlineLevel="1" x14ac:dyDescent="0.2">
      <c r="A14" s="213">
        <v>4</v>
      </c>
      <c r="B14" s="219" t="s">
        <v>108</v>
      </c>
      <c r="C14" s="250" t="s">
        <v>109</v>
      </c>
      <c r="D14" s="221" t="s">
        <v>110</v>
      </c>
      <c r="E14" s="228">
        <v>3.375</v>
      </c>
      <c r="F14" s="231"/>
      <c r="G14" s="232">
        <f>ROUND(E14*F14,2)</f>
        <v>0</v>
      </c>
      <c r="H14" s="231"/>
      <c r="I14" s="232">
        <f>ROUND(E14*H14,2)</f>
        <v>0</v>
      </c>
      <c r="J14" s="231"/>
      <c r="K14" s="232">
        <f>ROUND(E14*J14,2)</f>
        <v>0</v>
      </c>
      <c r="L14" s="232">
        <v>21</v>
      </c>
      <c r="M14" s="232">
        <f>G14*(1+L14/100)</f>
        <v>0</v>
      </c>
      <c r="N14" s="222">
        <v>0.96299999999999997</v>
      </c>
      <c r="O14" s="222">
        <f>ROUND(E14*N14,5)</f>
        <v>3.25013</v>
      </c>
      <c r="P14" s="222">
        <v>0</v>
      </c>
      <c r="Q14" s="222">
        <f>ROUND(E14*P14,5)</f>
        <v>0</v>
      </c>
      <c r="R14" s="222"/>
      <c r="S14" s="222"/>
      <c r="T14" s="223">
        <v>1.22</v>
      </c>
      <c r="U14" s="222">
        <f>ROUND(E14*T14,2)</f>
        <v>4.12</v>
      </c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101</v>
      </c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/>
      <c r="B15" s="219"/>
      <c r="C15" s="251" t="s">
        <v>111</v>
      </c>
      <c r="D15" s="224"/>
      <c r="E15" s="229">
        <v>3.375</v>
      </c>
      <c r="F15" s="232"/>
      <c r="G15" s="232"/>
      <c r="H15" s="232"/>
      <c r="I15" s="232"/>
      <c r="J15" s="232"/>
      <c r="K15" s="232"/>
      <c r="L15" s="232"/>
      <c r="M15" s="232"/>
      <c r="N15" s="222"/>
      <c r="O15" s="222"/>
      <c r="P15" s="222"/>
      <c r="Q15" s="222"/>
      <c r="R15" s="222"/>
      <c r="S15" s="222"/>
      <c r="T15" s="223"/>
      <c r="U15" s="222"/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103</v>
      </c>
      <c r="AF15" s="212">
        <v>0</v>
      </c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14" t="s">
        <v>96</v>
      </c>
      <c r="B16" s="220" t="s">
        <v>59</v>
      </c>
      <c r="C16" s="252" t="s">
        <v>60</v>
      </c>
      <c r="D16" s="225"/>
      <c r="E16" s="230"/>
      <c r="F16" s="233"/>
      <c r="G16" s="233">
        <f>SUMIF(AE17:AE18,"&lt;&gt;NOR",G17:G18)</f>
        <v>0</v>
      </c>
      <c r="H16" s="233"/>
      <c r="I16" s="233">
        <f>SUM(I17:I18)</f>
        <v>0</v>
      </c>
      <c r="J16" s="233"/>
      <c r="K16" s="233">
        <f>SUM(K17:K18)</f>
        <v>0</v>
      </c>
      <c r="L16" s="233"/>
      <c r="M16" s="233">
        <f>SUM(M17:M18)</f>
        <v>0</v>
      </c>
      <c r="N16" s="226"/>
      <c r="O16" s="226">
        <f>SUM(O17:O18)</f>
        <v>1.452E-2</v>
      </c>
      <c r="P16" s="226"/>
      <c r="Q16" s="226">
        <f>SUM(Q17:Q18)</f>
        <v>0</v>
      </c>
      <c r="R16" s="226"/>
      <c r="S16" s="226"/>
      <c r="T16" s="227"/>
      <c r="U16" s="226">
        <f>SUM(U17:U18)</f>
        <v>2.12</v>
      </c>
      <c r="AE16" t="s">
        <v>97</v>
      </c>
    </row>
    <row r="17" spans="1:60" outlineLevel="1" x14ac:dyDescent="0.2">
      <c r="A17" s="213">
        <v>5</v>
      </c>
      <c r="B17" s="219" t="s">
        <v>112</v>
      </c>
      <c r="C17" s="250" t="s">
        <v>113</v>
      </c>
      <c r="D17" s="221" t="s">
        <v>110</v>
      </c>
      <c r="E17" s="228">
        <v>12</v>
      </c>
      <c r="F17" s="231"/>
      <c r="G17" s="232">
        <f>ROUND(E17*F17,2)</f>
        <v>0</v>
      </c>
      <c r="H17" s="231"/>
      <c r="I17" s="232">
        <f>ROUND(E17*H17,2)</f>
        <v>0</v>
      </c>
      <c r="J17" s="231"/>
      <c r="K17" s="232">
        <f>ROUND(E17*J17,2)</f>
        <v>0</v>
      </c>
      <c r="L17" s="232">
        <v>21</v>
      </c>
      <c r="M17" s="232">
        <f>G17*(1+L17/100)</f>
        <v>0</v>
      </c>
      <c r="N17" s="222">
        <v>1.2099999999999999E-3</v>
      </c>
      <c r="O17" s="222">
        <f>ROUND(E17*N17,5)</f>
        <v>1.452E-2</v>
      </c>
      <c r="P17" s="222">
        <v>0</v>
      </c>
      <c r="Q17" s="222">
        <f>ROUND(E17*P17,5)</f>
        <v>0</v>
      </c>
      <c r="R17" s="222"/>
      <c r="S17" s="222"/>
      <c r="T17" s="223">
        <v>0.17699999999999999</v>
      </c>
      <c r="U17" s="222">
        <f>ROUND(E17*T17,2)</f>
        <v>2.12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101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/>
      <c r="B18" s="219"/>
      <c r="C18" s="251" t="s">
        <v>114</v>
      </c>
      <c r="D18" s="224"/>
      <c r="E18" s="229">
        <v>12</v>
      </c>
      <c r="F18" s="232"/>
      <c r="G18" s="232"/>
      <c r="H18" s="232"/>
      <c r="I18" s="232"/>
      <c r="J18" s="232"/>
      <c r="K18" s="232"/>
      <c r="L18" s="232"/>
      <c r="M18" s="232"/>
      <c r="N18" s="222"/>
      <c r="O18" s="222"/>
      <c r="P18" s="222"/>
      <c r="Q18" s="222"/>
      <c r="R18" s="222"/>
      <c r="S18" s="222"/>
      <c r="T18" s="223"/>
      <c r="U18" s="222"/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103</v>
      </c>
      <c r="AF18" s="212">
        <v>0</v>
      </c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14" t="s">
        <v>96</v>
      </c>
      <c r="B19" s="220" t="s">
        <v>61</v>
      </c>
      <c r="C19" s="252" t="s">
        <v>62</v>
      </c>
      <c r="D19" s="225"/>
      <c r="E19" s="230"/>
      <c r="F19" s="233"/>
      <c r="G19" s="233">
        <f>SUMIF(AE20:AE20,"&lt;&gt;NOR",G20:G20)</f>
        <v>0</v>
      </c>
      <c r="H19" s="233"/>
      <c r="I19" s="233">
        <f>SUM(I20:I20)</f>
        <v>0</v>
      </c>
      <c r="J19" s="233"/>
      <c r="K19" s="233">
        <f>SUM(K20:K20)</f>
        <v>0</v>
      </c>
      <c r="L19" s="233"/>
      <c r="M19" s="233">
        <f>SUM(M20:M20)</f>
        <v>0</v>
      </c>
      <c r="N19" s="226"/>
      <c r="O19" s="226">
        <f>SUM(O20:O20)</f>
        <v>0</v>
      </c>
      <c r="P19" s="226"/>
      <c r="Q19" s="226">
        <f>SUM(Q20:Q20)</f>
        <v>0</v>
      </c>
      <c r="R19" s="226"/>
      <c r="S19" s="226"/>
      <c r="T19" s="227"/>
      <c r="U19" s="226">
        <f>SUM(U20:U20)</f>
        <v>4.1100000000000003</v>
      </c>
      <c r="AE19" t="s">
        <v>97</v>
      </c>
    </row>
    <row r="20" spans="1:60" outlineLevel="1" x14ac:dyDescent="0.2">
      <c r="A20" s="213">
        <v>6</v>
      </c>
      <c r="B20" s="219" t="s">
        <v>115</v>
      </c>
      <c r="C20" s="250" t="s">
        <v>116</v>
      </c>
      <c r="D20" s="221" t="s">
        <v>117</v>
      </c>
      <c r="E20" s="228">
        <v>3.25</v>
      </c>
      <c r="F20" s="231"/>
      <c r="G20" s="232">
        <f>ROUND(E20*F20,2)</f>
        <v>0</v>
      </c>
      <c r="H20" s="231"/>
      <c r="I20" s="232">
        <f>ROUND(E20*H20,2)</f>
        <v>0</v>
      </c>
      <c r="J20" s="231"/>
      <c r="K20" s="232">
        <f>ROUND(E20*J20,2)</f>
        <v>0</v>
      </c>
      <c r="L20" s="232">
        <v>21</v>
      </c>
      <c r="M20" s="232">
        <f>G20*(1+L20/100)</f>
        <v>0</v>
      </c>
      <c r="N20" s="222">
        <v>0</v>
      </c>
      <c r="O20" s="222">
        <f>ROUND(E20*N20,5)</f>
        <v>0</v>
      </c>
      <c r="P20" s="222">
        <v>0</v>
      </c>
      <c r="Q20" s="222">
        <f>ROUND(E20*P20,5)</f>
        <v>0</v>
      </c>
      <c r="R20" s="222"/>
      <c r="S20" s="222"/>
      <c r="T20" s="223">
        <v>1.264</v>
      </c>
      <c r="U20" s="222">
        <f>ROUND(E20*T20,2)</f>
        <v>4.1100000000000003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101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14" t="s">
        <v>96</v>
      </c>
      <c r="B21" s="220" t="s">
        <v>63</v>
      </c>
      <c r="C21" s="252" t="s">
        <v>64</v>
      </c>
      <c r="D21" s="225"/>
      <c r="E21" s="230"/>
      <c r="F21" s="233"/>
      <c r="G21" s="233">
        <f>SUMIF(AE22:AE24,"&lt;&gt;NOR",G22:G24)</f>
        <v>0</v>
      </c>
      <c r="H21" s="233"/>
      <c r="I21" s="233">
        <f>SUM(I22:I24)</f>
        <v>0</v>
      </c>
      <c r="J21" s="233"/>
      <c r="K21" s="233">
        <f>SUM(K22:K24)</f>
        <v>0</v>
      </c>
      <c r="L21" s="233"/>
      <c r="M21" s="233">
        <f>SUM(M22:M24)</f>
        <v>0</v>
      </c>
      <c r="N21" s="226"/>
      <c r="O21" s="226">
        <f>SUM(O22:O24)</f>
        <v>2.3640000000000001E-2</v>
      </c>
      <c r="P21" s="226"/>
      <c r="Q21" s="226">
        <f>SUM(Q22:Q24)</f>
        <v>0</v>
      </c>
      <c r="R21" s="226"/>
      <c r="S21" s="226"/>
      <c r="T21" s="227"/>
      <c r="U21" s="226">
        <f>SUM(U22:U24)</f>
        <v>4.78</v>
      </c>
      <c r="AE21" t="s">
        <v>97</v>
      </c>
    </row>
    <row r="22" spans="1:60" outlineLevel="1" x14ac:dyDescent="0.2">
      <c r="A22" s="213">
        <v>7</v>
      </c>
      <c r="B22" s="219" t="s">
        <v>118</v>
      </c>
      <c r="C22" s="250" t="s">
        <v>119</v>
      </c>
      <c r="D22" s="221" t="s">
        <v>120</v>
      </c>
      <c r="E22" s="228">
        <v>7</v>
      </c>
      <c r="F22" s="231"/>
      <c r="G22" s="232">
        <f>ROUND(E22*F22,2)</f>
        <v>0</v>
      </c>
      <c r="H22" s="231"/>
      <c r="I22" s="232">
        <f>ROUND(E22*H22,2)</f>
        <v>0</v>
      </c>
      <c r="J22" s="231"/>
      <c r="K22" s="232">
        <f>ROUND(E22*J22,2)</f>
        <v>0</v>
      </c>
      <c r="L22" s="232">
        <v>21</v>
      </c>
      <c r="M22" s="232">
        <f>G22*(1+L22/100)</f>
        <v>0</v>
      </c>
      <c r="N22" s="222">
        <v>2.49E-3</v>
      </c>
      <c r="O22" s="222">
        <f>ROUND(E22*N22,5)</f>
        <v>1.7430000000000001E-2</v>
      </c>
      <c r="P22" s="222">
        <v>0</v>
      </c>
      <c r="Q22" s="222">
        <f>ROUND(E22*P22,5)</f>
        <v>0</v>
      </c>
      <c r="R22" s="222"/>
      <c r="S22" s="222"/>
      <c r="T22" s="223">
        <v>0.46250000000000002</v>
      </c>
      <c r="U22" s="222">
        <f>ROUND(E22*T22,2)</f>
        <v>3.24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101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8</v>
      </c>
      <c r="B23" s="219" t="s">
        <v>121</v>
      </c>
      <c r="C23" s="250" t="s">
        <v>122</v>
      </c>
      <c r="D23" s="221" t="s">
        <v>120</v>
      </c>
      <c r="E23" s="228">
        <v>3</v>
      </c>
      <c r="F23" s="231"/>
      <c r="G23" s="232">
        <f>ROUND(E23*F23,2)</f>
        <v>0</v>
      </c>
      <c r="H23" s="231"/>
      <c r="I23" s="232">
        <f>ROUND(E23*H23,2)</f>
        <v>0</v>
      </c>
      <c r="J23" s="231"/>
      <c r="K23" s="232">
        <f>ROUND(E23*J23,2)</f>
        <v>0</v>
      </c>
      <c r="L23" s="232">
        <v>21</v>
      </c>
      <c r="M23" s="232">
        <f>G23*(1+L23/100)</f>
        <v>0</v>
      </c>
      <c r="N23" s="222">
        <v>2.0699999999999998E-3</v>
      </c>
      <c r="O23" s="222">
        <f>ROUND(E23*N23,5)</f>
        <v>6.2100000000000002E-3</v>
      </c>
      <c r="P23" s="222">
        <v>0</v>
      </c>
      <c r="Q23" s="222">
        <f>ROUND(E23*P23,5)</f>
        <v>0</v>
      </c>
      <c r="R23" s="222"/>
      <c r="S23" s="222"/>
      <c r="T23" s="223">
        <v>0.47799999999999998</v>
      </c>
      <c r="U23" s="222">
        <f>ROUND(E23*T23,2)</f>
        <v>1.43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101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>
        <v>9</v>
      </c>
      <c r="B24" s="219" t="s">
        <v>123</v>
      </c>
      <c r="C24" s="250" t="s">
        <v>124</v>
      </c>
      <c r="D24" s="221" t="s">
        <v>117</v>
      </c>
      <c r="E24" s="228">
        <v>2.3E-2</v>
      </c>
      <c r="F24" s="231"/>
      <c r="G24" s="232">
        <f>ROUND(E24*F24,2)</f>
        <v>0</v>
      </c>
      <c r="H24" s="231"/>
      <c r="I24" s="232">
        <f>ROUND(E24*H24,2)</f>
        <v>0</v>
      </c>
      <c r="J24" s="231"/>
      <c r="K24" s="232">
        <f>ROUND(E24*J24,2)</f>
        <v>0</v>
      </c>
      <c r="L24" s="232">
        <v>21</v>
      </c>
      <c r="M24" s="232">
        <f>G24*(1+L24/100)</f>
        <v>0</v>
      </c>
      <c r="N24" s="222">
        <v>0</v>
      </c>
      <c r="O24" s="222">
        <f>ROUND(E24*N24,5)</f>
        <v>0</v>
      </c>
      <c r="P24" s="222">
        <v>0</v>
      </c>
      <c r="Q24" s="222">
        <f>ROUND(E24*P24,5)</f>
        <v>0</v>
      </c>
      <c r="R24" s="222"/>
      <c r="S24" s="222"/>
      <c r="T24" s="223">
        <v>4.7370000000000001</v>
      </c>
      <c r="U24" s="222">
        <f>ROUND(E24*T24,2)</f>
        <v>0.11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101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14" t="s">
        <v>96</v>
      </c>
      <c r="B25" s="220" t="s">
        <v>65</v>
      </c>
      <c r="C25" s="252" t="s">
        <v>66</v>
      </c>
      <c r="D25" s="225"/>
      <c r="E25" s="230"/>
      <c r="F25" s="233"/>
      <c r="G25" s="233">
        <f>SUMIF(AE26:AE30,"&lt;&gt;NOR",G26:G30)</f>
        <v>0</v>
      </c>
      <c r="H25" s="233"/>
      <c r="I25" s="233">
        <f>SUM(I26:I30)</f>
        <v>0</v>
      </c>
      <c r="J25" s="233"/>
      <c r="K25" s="233">
        <f>SUM(K26:K30)</f>
        <v>0</v>
      </c>
      <c r="L25" s="233"/>
      <c r="M25" s="233">
        <f>SUM(M26:M30)</f>
        <v>0</v>
      </c>
      <c r="N25" s="226"/>
      <c r="O25" s="226">
        <f>SUM(O26:O30)</f>
        <v>0.13921</v>
      </c>
      <c r="P25" s="226"/>
      <c r="Q25" s="226">
        <f>SUM(Q26:Q30)</f>
        <v>0</v>
      </c>
      <c r="R25" s="226"/>
      <c r="S25" s="226"/>
      <c r="T25" s="227"/>
      <c r="U25" s="226">
        <f>SUM(U26:U30)</f>
        <v>0.3</v>
      </c>
      <c r="AE25" t="s">
        <v>97</v>
      </c>
    </row>
    <row r="26" spans="1:60" ht="22.5" outlineLevel="1" x14ac:dyDescent="0.2">
      <c r="A26" s="213">
        <v>10</v>
      </c>
      <c r="B26" s="219" t="s">
        <v>125</v>
      </c>
      <c r="C26" s="250" t="s">
        <v>126</v>
      </c>
      <c r="D26" s="221" t="s">
        <v>110</v>
      </c>
      <c r="E26" s="228">
        <v>13.255000000000001</v>
      </c>
      <c r="F26" s="231"/>
      <c r="G26" s="232">
        <f>ROUND(E26*F26,2)</f>
        <v>0</v>
      </c>
      <c r="H26" s="231"/>
      <c r="I26" s="232">
        <f>ROUND(E26*H26,2)</f>
        <v>0</v>
      </c>
      <c r="J26" s="231"/>
      <c r="K26" s="232">
        <f>ROUND(E26*J26,2)</f>
        <v>0</v>
      </c>
      <c r="L26" s="232">
        <v>21</v>
      </c>
      <c r="M26" s="232">
        <f>G26*(1+L26/100)</f>
        <v>0</v>
      </c>
      <c r="N26" s="222">
        <v>5.0000000000000001E-3</v>
      </c>
      <c r="O26" s="222">
        <f>ROUND(E26*N26,5)</f>
        <v>6.6280000000000006E-2</v>
      </c>
      <c r="P26" s="222">
        <v>0</v>
      </c>
      <c r="Q26" s="222">
        <f>ROUND(E26*P26,5)</f>
        <v>0</v>
      </c>
      <c r="R26" s="222"/>
      <c r="S26" s="222"/>
      <c r="T26" s="223">
        <v>0</v>
      </c>
      <c r="U26" s="222">
        <f>ROUND(E26*T26,2)</f>
        <v>0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101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/>
      <c r="B27" s="219"/>
      <c r="C27" s="251" t="s">
        <v>127</v>
      </c>
      <c r="D27" s="224"/>
      <c r="E27" s="229">
        <v>13.255000000000001</v>
      </c>
      <c r="F27" s="232"/>
      <c r="G27" s="232"/>
      <c r="H27" s="232"/>
      <c r="I27" s="232"/>
      <c r="J27" s="232"/>
      <c r="K27" s="232"/>
      <c r="L27" s="232"/>
      <c r="M27" s="232"/>
      <c r="N27" s="222"/>
      <c r="O27" s="222"/>
      <c r="P27" s="222"/>
      <c r="Q27" s="222"/>
      <c r="R27" s="222"/>
      <c r="S27" s="222"/>
      <c r="T27" s="223"/>
      <c r="U27" s="22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103</v>
      </c>
      <c r="AF27" s="212">
        <v>0</v>
      </c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>
        <v>11</v>
      </c>
      <c r="B28" s="219" t="s">
        <v>128</v>
      </c>
      <c r="C28" s="250" t="s">
        <v>129</v>
      </c>
      <c r="D28" s="221" t="s">
        <v>110</v>
      </c>
      <c r="E28" s="228">
        <v>14.586</v>
      </c>
      <c r="F28" s="231"/>
      <c r="G28" s="232">
        <f>ROUND(E28*F28,2)</f>
        <v>0</v>
      </c>
      <c r="H28" s="231"/>
      <c r="I28" s="232">
        <f>ROUND(E28*H28,2)</f>
        <v>0</v>
      </c>
      <c r="J28" s="231"/>
      <c r="K28" s="232">
        <f>ROUND(E28*J28,2)</f>
        <v>0</v>
      </c>
      <c r="L28" s="232">
        <v>21</v>
      </c>
      <c r="M28" s="232">
        <f>G28*(1+L28/100)</f>
        <v>0</v>
      </c>
      <c r="N28" s="222">
        <v>5.0000000000000001E-3</v>
      </c>
      <c r="O28" s="222">
        <f>ROUND(E28*N28,5)</f>
        <v>7.2929999999999995E-2</v>
      </c>
      <c r="P28" s="222">
        <v>0</v>
      </c>
      <c r="Q28" s="222">
        <f>ROUND(E28*P28,5)</f>
        <v>0</v>
      </c>
      <c r="R28" s="222"/>
      <c r="S28" s="222"/>
      <c r="T28" s="223">
        <v>0</v>
      </c>
      <c r="U28" s="222">
        <f>ROUND(E28*T28,2)</f>
        <v>0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130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/>
      <c r="B29" s="219"/>
      <c r="C29" s="251" t="s">
        <v>131</v>
      </c>
      <c r="D29" s="224"/>
      <c r="E29" s="229">
        <v>14.586</v>
      </c>
      <c r="F29" s="232"/>
      <c r="G29" s="232"/>
      <c r="H29" s="232"/>
      <c r="I29" s="232"/>
      <c r="J29" s="232"/>
      <c r="K29" s="232"/>
      <c r="L29" s="232"/>
      <c r="M29" s="232"/>
      <c r="N29" s="222"/>
      <c r="O29" s="222"/>
      <c r="P29" s="222"/>
      <c r="Q29" s="222"/>
      <c r="R29" s="222"/>
      <c r="S29" s="222"/>
      <c r="T29" s="223"/>
      <c r="U29" s="222"/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103</v>
      </c>
      <c r="AF29" s="212">
        <v>0</v>
      </c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>
        <v>12</v>
      </c>
      <c r="B30" s="219" t="s">
        <v>132</v>
      </c>
      <c r="C30" s="250" t="s">
        <v>133</v>
      </c>
      <c r="D30" s="221" t="s">
        <v>117</v>
      </c>
      <c r="E30" s="228">
        <v>0.13900000000000001</v>
      </c>
      <c r="F30" s="231"/>
      <c r="G30" s="232">
        <f>ROUND(E30*F30,2)</f>
        <v>0</v>
      </c>
      <c r="H30" s="231"/>
      <c r="I30" s="232">
        <f>ROUND(E30*H30,2)</f>
        <v>0</v>
      </c>
      <c r="J30" s="231"/>
      <c r="K30" s="232">
        <f>ROUND(E30*J30,2)</f>
        <v>0</v>
      </c>
      <c r="L30" s="232">
        <v>21</v>
      </c>
      <c r="M30" s="232">
        <f>G30*(1+L30/100)</f>
        <v>0</v>
      </c>
      <c r="N30" s="222">
        <v>0</v>
      </c>
      <c r="O30" s="222">
        <f>ROUND(E30*N30,5)</f>
        <v>0</v>
      </c>
      <c r="P30" s="222">
        <v>0</v>
      </c>
      <c r="Q30" s="222">
        <f>ROUND(E30*P30,5)</f>
        <v>0</v>
      </c>
      <c r="R30" s="222"/>
      <c r="S30" s="222"/>
      <c r="T30" s="223">
        <v>2.1779999999999999</v>
      </c>
      <c r="U30" s="222">
        <f>ROUND(E30*T30,2)</f>
        <v>0.3</v>
      </c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101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14" t="s">
        <v>96</v>
      </c>
      <c r="B31" s="220" t="s">
        <v>67</v>
      </c>
      <c r="C31" s="252" t="s">
        <v>68</v>
      </c>
      <c r="D31" s="225"/>
      <c r="E31" s="230"/>
      <c r="F31" s="233"/>
      <c r="G31" s="233">
        <f>SUMIF(AE32:AE34,"&lt;&gt;NOR",G32:G34)</f>
        <v>0</v>
      </c>
      <c r="H31" s="233"/>
      <c r="I31" s="233">
        <f>SUM(I32:I34)</f>
        <v>0</v>
      </c>
      <c r="J31" s="233"/>
      <c r="K31" s="233">
        <f>SUM(K32:K34)</f>
        <v>0</v>
      </c>
      <c r="L31" s="233"/>
      <c r="M31" s="233">
        <f>SUM(M32:M34)</f>
        <v>0</v>
      </c>
      <c r="N31" s="226"/>
      <c r="O31" s="226">
        <f>SUM(O32:O34)</f>
        <v>0.45089999999999997</v>
      </c>
      <c r="P31" s="226"/>
      <c r="Q31" s="226">
        <f>SUM(Q32:Q34)</f>
        <v>0</v>
      </c>
      <c r="R31" s="226"/>
      <c r="S31" s="226"/>
      <c r="T31" s="227"/>
      <c r="U31" s="226">
        <f>SUM(U32:U34)</f>
        <v>1.5</v>
      </c>
      <c r="AE31" t="s">
        <v>97</v>
      </c>
    </row>
    <row r="32" spans="1:60" ht="22.5" outlineLevel="1" x14ac:dyDescent="0.2">
      <c r="A32" s="213">
        <v>13</v>
      </c>
      <c r="B32" s="219" t="s">
        <v>134</v>
      </c>
      <c r="C32" s="250" t="s">
        <v>135</v>
      </c>
      <c r="D32" s="221" t="s">
        <v>136</v>
      </c>
      <c r="E32" s="228">
        <v>300.89999999999998</v>
      </c>
      <c r="F32" s="231"/>
      <c r="G32" s="232">
        <f>ROUND(E32*F32,2)</f>
        <v>0</v>
      </c>
      <c r="H32" s="231"/>
      <c r="I32" s="232">
        <f>ROUND(E32*H32,2)</f>
        <v>0</v>
      </c>
      <c r="J32" s="231"/>
      <c r="K32" s="232">
        <f>ROUND(E32*J32,2)</f>
        <v>0</v>
      </c>
      <c r="L32" s="232">
        <v>21</v>
      </c>
      <c r="M32" s="232">
        <f>G32*(1+L32/100)</f>
        <v>0</v>
      </c>
      <c r="N32" s="222">
        <v>1E-3</v>
      </c>
      <c r="O32" s="222">
        <f>ROUND(E32*N32,5)</f>
        <v>0.3009</v>
      </c>
      <c r="P32" s="222">
        <v>0</v>
      </c>
      <c r="Q32" s="222">
        <f>ROUND(E32*P32,5)</f>
        <v>0</v>
      </c>
      <c r="R32" s="222"/>
      <c r="S32" s="222"/>
      <c r="T32" s="223">
        <v>0</v>
      </c>
      <c r="U32" s="222">
        <f>ROUND(E32*T32,2)</f>
        <v>0</v>
      </c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101</v>
      </c>
      <c r="AF32" s="212"/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2.5" outlineLevel="1" x14ac:dyDescent="0.2">
      <c r="A33" s="213">
        <v>14</v>
      </c>
      <c r="B33" s="219" t="s">
        <v>137</v>
      </c>
      <c r="C33" s="250" t="s">
        <v>138</v>
      </c>
      <c r="D33" s="221" t="s">
        <v>139</v>
      </c>
      <c r="E33" s="228">
        <v>1</v>
      </c>
      <c r="F33" s="231"/>
      <c r="G33" s="232">
        <f>ROUND(E33*F33,2)</f>
        <v>0</v>
      </c>
      <c r="H33" s="231"/>
      <c r="I33" s="232">
        <f>ROUND(E33*H33,2)</f>
        <v>0</v>
      </c>
      <c r="J33" s="231"/>
      <c r="K33" s="232">
        <f>ROUND(E33*J33,2)</f>
        <v>0</v>
      </c>
      <c r="L33" s="232">
        <v>21</v>
      </c>
      <c r="M33" s="232">
        <f>G33*(1+L33/100)</f>
        <v>0</v>
      </c>
      <c r="N33" s="222">
        <v>0.15</v>
      </c>
      <c r="O33" s="222">
        <f>ROUND(E33*N33,5)</f>
        <v>0.15</v>
      </c>
      <c r="P33" s="222">
        <v>0</v>
      </c>
      <c r="Q33" s="222">
        <f>ROUND(E33*P33,5)</f>
        <v>0</v>
      </c>
      <c r="R33" s="222"/>
      <c r="S33" s="222"/>
      <c r="T33" s="223">
        <v>0</v>
      </c>
      <c r="U33" s="222">
        <f>ROUND(E33*T33,2)</f>
        <v>0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101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2">
        <v>15</v>
      </c>
      <c r="B34" s="243" t="s">
        <v>140</v>
      </c>
      <c r="C34" s="253" t="s">
        <v>141</v>
      </c>
      <c r="D34" s="244" t="s">
        <v>117</v>
      </c>
      <c r="E34" s="245">
        <v>0.45</v>
      </c>
      <c r="F34" s="246"/>
      <c r="G34" s="247">
        <f>ROUND(E34*F34,2)</f>
        <v>0</v>
      </c>
      <c r="H34" s="246"/>
      <c r="I34" s="247">
        <f>ROUND(E34*H34,2)</f>
        <v>0</v>
      </c>
      <c r="J34" s="246"/>
      <c r="K34" s="247">
        <f>ROUND(E34*J34,2)</f>
        <v>0</v>
      </c>
      <c r="L34" s="247">
        <v>21</v>
      </c>
      <c r="M34" s="247">
        <f>G34*(1+L34/100)</f>
        <v>0</v>
      </c>
      <c r="N34" s="248">
        <v>0</v>
      </c>
      <c r="O34" s="248">
        <f>ROUND(E34*N34,5)</f>
        <v>0</v>
      </c>
      <c r="P34" s="248">
        <v>0</v>
      </c>
      <c r="Q34" s="248">
        <f>ROUND(E34*P34,5)</f>
        <v>0</v>
      </c>
      <c r="R34" s="248"/>
      <c r="S34" s="248"/>
      <c r="T34" s="249">
        <v>3.327</v>
      </c>
      <c r="U34" s="248">
        <f>ROUND(E34*T34,2)</f>
        <v>1.5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101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6"/>
      <c r="B35" s="7" t="s">
        <v>142</v>
      </c>
      <c r="C35" s="254" t="s">
        <v>142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AC35">
        <v>15</v>
      </c>
      <c r="AD35">
        <v>21</v>
      </c>
    </row>
    <row r="36" spans="1:60" x14ac:dyDescent="0.2">
      <c r="A36" s="6"/>
      <c r="B36" s="7"/>
      <c r="C36" s="254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60" x14ac:dyDescent="0.2">
      <c r="C37" s="255"/>
      <c r="AE37" t="s">
        <v>143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2017-03-09T09:30:58Z</cp:lastPrinted>
  <dcterms:created xsi:type="dcterms:W3CDTF">2009-04-08T07:15:50Z</dcterms:created>
  <dcterms:modified xsi:type="dcterms:W3CDTF">2017-03-09T09:39:12Z</dcterms:modified>
</cp:coreProperties>
</file>